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Лист1!$A$1:$D$132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6" i="1" l="1"/>
  <c r="D80" i="1"/>
  <c r="D69" i="1" l="1"/>
  <c r="D63" i="1"/>
  <c r="D39" i="1"/>
  <c r="D24" i="1"/>
</calcChain>
</file>

<file path=xl/sharedStrings.xml><?xml version="1.0" encoding="utf-8"?>
<sst xmlns="http://schemas.openxmlformats.org/spreadsheetml/2006/main" count="235" uniqueCount="124">
  <si>
    <t>клинический анализ крови с СОЭ</t>
  </si>
  <si>
    <t>общий анализ мочи</t>
  </si>
  <si>
    <t>биохимическое исследование крови для определения:</t>
  </si>
  <si>
    <t>х</t>
  </si>
  <si>
    <t>ферритина</t>
  </si>
  <si>
    <t>С‐реактивного белка</t>
  </si>
  <si>
    <t>интерлейкина-6</t>
  </si>
  <si>
    <t xml:space="preserve">цинка 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</si>
  <si>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</si>
  <si>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</si>
  <si>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инсулина</t>
  </si>
  <si>
    <t>глюкозы</t>
  </si>
  <si>
    <t>гликозилированного гемоглобина (HBA1c)</t>
  </si>
  <si>
    <t xml:space="preserve">у мужчин - тестостерона общего </t>
  </si>
  <si>
    <t>у мужчин - тестостерона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</si>
  <si>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</si>
  <si>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</si>
  <si>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</si>
  <si>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</si>
  <si>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</si>
  <si>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малонового диальдегида (оксидативный стресс)</t>
  </si>
  <si>
    <t>холестерина общего</t>
  </si>
  <si>
    <t>триглицеридов</t>
  </si>
  <si>
    <t>холестерина липопротеидов низкой плотности и липопротеидов очень низкой плотности</t>
  </si>
  <si>
    <t>холестерина липопротеидов высокой плотности</t>
  </si>
  <si>
    <t>аполипопротеина b</t>
  </si>
  <si>
    <t>липопротеида (а)</t>
  </si>
  <si>
    <t>мочевой кислоты</t>
  </si>
  <si>
    <t>омега-3-индекса</t>
  </si>
  <si>
    <t>гомоцистеина</t>
  </si>
  <si>
    <t>витамина В12</t>
  </si>
  <si>
    <t>фолиевой кислоты</t>
  </si>
  <si>
    <t>Д-димера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</si>
  <si>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</si>
  <si>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</si>
  <si>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</si>
  <si>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</si>
  <si>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</si>
  <si>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</si>
  <si>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16-S секвенирование микробиома кишечника (при наличии инфраструктуры для проведения исследования)</t>
  </si>
  <si>
    <t>кальция ионизированного</t>
  </si>
  <si>
    <t>кальция общего</t>
  </si>
  <si>
    <t>фосфора</t>
  </si>
  <si>
    <t>25‐ОН‐витамина D</t>
  </si>
  <si>
    <t>щелочной фосфатазы</t>
  </si>
  <si>
    <t>С-терминального телопептида сыворотки (I типа) при наличии инфраструктуры для проведения исследования</t>
  </si>
  <si>
    <t>биоимпедансометрия</t>
  </si>
  <si>
    <t xml:space="preserve">биохимическое исследование крови: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</si>
  <si>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</si>
  <si>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Наименование медицинской услуги</t>
  </si>
  <si>
    <t>к Тарифному соглашению в системе ОМС ЕАО на 2026 год</t>
  </si>
  <si>
    <t>от "06" февраля 2026 года</t>
  </si>
  <si>
    <t>Код услуги</t>
  </si>
  <si>
    <t>1 уровень</t>
  </si>
  <si>
    <t>Итого тариф</t>
  </si>
  <si>
    <t>Код приема</t>
  </si>
  <si>
    <t>1. Для определения преждевременной активации иммуновоспалительного механизма старения</t>
  </si>
  <si>
    <t>I этап программы</t>
  </si>
  <si>
    <t>II этап программы</t>
  </si>
  <si>
    <t xml:space="preserve">2. Для определения инсулинорезистентности, гликирования и преждевременной активации метаболического механизма старения </t>
  </si>
  <si>
    <t xml:space="preserve"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</si>
  <si>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</si>
  <si>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 xml:space="preserve">5. Для раннего выявления предриска развития нарушений опорно-двигательной системы (остеопороза и (или) саркопении) 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</si>
  <si>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</si>
  <si>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6. Для раннего выявления предрисков развития нарушения обмена веществ, ожирения и связанных с этим заболеваний</t>
  </si>
  <si>
    <t>7. Для раннего выявления признаков снижения когнитивных функций и нарушений психоэмоциального состояния</t>
  </si>
  <si>
    <t>B03.016.006</t>
  </si>
  <si>
    <t>A09.05.076</t>
  </si>
  <si>
    <t>A09.05.009</t>
  </si>
  <si>
    <t>A09.05.274</t>
  </si>
  <si>
    <t>A09.05.127</t>
  </si>
  <si>
    <t>A09.05.056</t>
  </si>
  <si>
    <t>A09.05.023</t>
  </si>
  <si>
    <t>A09.05.083</t>
  </si>
  <si>
    <t>A09.05.078</t>
  </si>
  <si>
    <t>A09.05.160</t>
  </si>
  <si>
    <t>A09.05.065</t>
  </si>
  <si>
    <t>A09.05.149</t>
  </si>
  <si>
    <t>A09.05.004</t>
  </si>
  <si>
    <t>A09.05.026</t>
  </si>
  <si>
    <t>A09.05.025</t>
  </si>
  <si>
    <t xml:space="preserve">A09.05.027  </t>
  </si>
  <si>
    <t>A09.05.018</t>
  </si>
  <si>
    <t>A12.06.060</t>
  </si>
  <si>
    <t>A09.05.051.001</t>
  </si>
  <si>
    <t>A09.05.007</t>
  </si>
  <si>
    <t>A09.05.030</t>
  </si>
  <si>
    <t>A09.05.034</t>
  </si>
  <si>
    <t>A09.05.031</t>
  </si>
  <si>
    <t>A09.05.206</t>
  </si>
  <si>
    <t>A09.05.032</t>
  </si>
  <si>
    <t>A09.05.033</t>
  </si>
  <si>
    <t>A09.05.235</t>
  </si>
  <si>
    <t>A09.05.046</t>
  </si>
  <si>
    <t>A12.06.073</t>
  </si>
  <si>
    <t>A09.05.192</t>
  </si>
  <si>
    <t>A09.05.078.001</t>
  </si>
  <si>
    <t>A09.05.264</t>
  </si>
  <si>
    <t>A09.05.214</t>
  </si>
  <si>
    <t>A09.05.080</t>
  </si>
  <si>
    <t>A09.05.256</t>
  </si>
  <si>
    <t>A09.05.251</t>
  </si>
  <si>
    <t>A09.05.204</t>
  </si>
  <si>
    <t>A09.05.154</t>
  </si>
  <si>
    <t>А09.05.008</t>
  </si>
  <si>
    <t>Тарифы на 2026 год для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</si>
  <si>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R03.03.701.001</t>
  </si>
  <si>
    <t>R03.03.701.002</t>
  </si>
  <si>
    <t>R03.03.701.003</t>
  </si>
  <si>
    <t>R03.03.701.004</t>
  </si>
  <si>
    <t>R03.03.701.005</t>
  </si>
  <si>
    <t>R03.03.701.006</t>
  </si>
  <si>
    <t>R03.03.701.007</t>
  </si>
  <si>
    <t>R03.05.401.001</t>
  </si>
  <si>
    <t>R03.05.401.003</t>
  </si>
  <si>
    <t>R03.05.401.004</t>
  </si>
  <si>
    <t>R03.05.401.005</t>
  </si>
  <si>
    <t>R03.05.401.006</t>
  </si>
  <si>
    <t>A12.05.019</t>
  </si>
  <si>
    <t>Прием (осмотр, консультация) врача-терапевта</t>
  </si>
  <si>
    <t>В01.047.001</t>
  </si>
  <si>
    <t>Приложение № 52</t>
  </si>
  <si>
    <r>
      <t xml:space="preserve">(в ред. </t>
    </r>
    <r>
      <rPr>
        <i/>
        <sz val="14"/>
        <color rgb="FF00B0F0"/>
        <rFont val="Times New Roman"/>
        <family val="1"/>
        <charset val="204"/>
      </rPr>
      <t>Дополнительного соглашения № 2 от 13.04.2026</t>
    </r>
    <r>
      <rPr>
        <sz val="14"/>
        <color theme="1"/>
        <rFont val="Times New Roman"/>
        <family val="1"/>
        <charset val="204"/>
      </rPr>
      <t>)</t>
    </r>
  </si>
  <si>
    <t>R03.05.401.002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</si>
</sst>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6" fillId="0" borderId="0" xfId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164" fontId="5" fillId="0" borderId="1" xfId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4" fillId="0" borderId="0" xfId="3" applyFont="1" applyFill="1"/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3" builtinId="3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zoomScale="85" zoomScaleNormal="85" workbookViewId="0">
      <selection activeCell="C21" sqref="C21"/>
    </sheetView>
  </sheetViews>
  <sheetFormatPr defaultColWidth="63.85546875" defaultRowHeight="18.75" x14ac:dyDescent="0.3"/>
  <cols>
    <col min="1" max="1" width="41" style="1" customWidth="1"/>
    <col min="2" max="2" width="68.42578125" style="1" customWidth="1"/>
    <col min="3" max="3" width="19.5703125" style="1" customWidth="1"/>
    <col min="4" max="4" width="30.5703125" style="1" customWidth="1"/>
    <col min="5" max="5" width="13.140625" style="1" customWidth="1"/>
    <col min="6" max="6" width="15" style="1" bestFit="1" customWidth="1"/>
    <col min="7" max="66" width="13.140625" style="1" customWidth="1"/>
    <col min="67" max="157" width="16.140625" style="1" customWidth="1"/>
    <col min="158" max="168" width="13.140625" style="1" customWidth="1"/>
    <col min="169" max="16384" width="63.85546875" style="1"/>
  </cols>
  <sheetData>
    <row r="1" spans="1:4" x14ac:dyDescent="0.3">
      <c r="B1" s="2"/>
      <c r="C1" s="2"/>
      <c r="D1" s="25" t="s">
        <v>121</v>
      </c>
    </row>
    <row r="2" spans="1:4" x14ac:dyDescent="0.3">
      <c r="D2" s="25" t="s">
        <v>50</v>
      </c>
    </row>
    <row r="3" spans="1:4" x14ac:dyDescent="0.3">
      <c r="D3" s="25" t="s">
        <v>51</v>
      </c>
    </row>
    <row r="4" spans="1:4" x14ac:dyDescent="0.3">
      <c r="D4" s="31"/>
    </row>
    <row r="5" spans="1:4" x14ac:dyDescent="0.3">
      <c r="B5" s="32" t="s">
        <v>122</v>
      </c>
      <c r="C5" s="32"/>
      <c r="D5" s="32"/>
    </row>
    <row r="7" spans="1:4" ht="76.5" customHeight="1" x14ac:dyDescent="0.3">
      <c r="A7" s="33" t="s">
        <v>105</v>
      </c>
      <c r="B7" s="33"/>
      <c r="C7" s="33"/>
      <c r="D7" s="33"/>
    </row>
    <row r="8" spans="1:4" s="5" customFormat="1" ht="74.25" customHeight="1" x14ac:dyDescent="0.25">
      <c r="A8" s="41" t="s">
        <v>57</v>
      </c>
      <c r="B8" s="27" t="s">
        <v>49</v>
      </c>
      <c r="C8" s="27" t="s">
        <v>52</v>
      </c>
      <c r="D8" s="4" t="s">
        <v>53</v>
      </c>
    </row>
    <row r="9" spans="1:4" s="5" customFormat="1" x14ac:dyDescent="0.25">
      <c r="A9" s="41"/>
      <c r="B9" s="19" t="s">
        <v>119</v>
      </c>
      <c r="C9" s="27" t="s">
        <v>120</v>
      </c>
      <c r="D9" s="4">
        <v>454.57</v>
      </c>
    </row>
    <row r="10" spans="1:4" s="5" customFormat="1" x14ac:dyDescent="0.25">
      <c r="A10" s="26"/>
      <c r="B10" s="26"/>
      <c r="C10" s="26"/>
      <c r="D10" s="3"/>
    </row>
    <row r="11" spans="1:4" s="5" customFormat="1" x14ac:dyDescent="0.25">
      <c r="A11" s="38" t="s">
        <v>58</v>
      </c>
      <c r="B11" s="38"/>
      <c r="C11" s="38"/>
      <c r="D11" s="38"/>
    </row>
    <row r="12" spans="1:4" s="5" customFormat="1" x14ac:dyDescent="0.25">
      <c r="A12" s="38"/>
      <c r="B12" s="38"/>
      <c r="C12" s="38"/>
      <c r="D12" s="38"/>
    </row>
    <row r="13" spans="1:4" s="5" customFormat="1" ht="18.75" customHeight="1" x14ac:dyDescent="0.25">
      <c r="A13" s="39" t="s">
        <v>56</v>
      </c>
      <c r="B13" s="39"/>
      <c r="C13" s="39"/>
      <c r="D13" s="39"/>
    </row>
    <row r="14" spans="1:4" s="5" customFormat="1" x14ac:dyDescent="0.25">
      <c r="A14" s="24" t="s">
        <v>55</v>
      </c>
      <c r="B14" s="27" t="s">
        <v>49</v>
      </c>
      <c r="C14" s="27" t="s">
        <v>52</v>
      </c>
      <c r="D14" s="4" t="s">
        <v>53</v>
      </c>
    </row>
    <row r="15" spans="1:4" ht="15.75" customHeight="1" x14ac:dyDescent="0.3">
      <c r="A15" s="34" t="s">
        <v>106</v>
      </c>
      <c r="B15" s="7" t="s">
        <v>0</v>
      </c>
      <c r="C15" s="7" t="s">
        <v>113</v>
      </c>
      <c r="D15" s="8">
        <v>832.65</v>
      </c>
    </row>
    <row r="16" spans="1:4" x14ac:dyDescent="0.3">
      <c r="A16" s="35"/>
      <c r="B16" s="7" t="s">
        <v>1</v>
      </c>
      <c r="C16" s="7" t="s">
        <v>66</v>
      </c>
      <c r="D16" s="8">
        <v>201.17</v>
      </c>
    </row>
    <row r="17" spans="1:4" x14ac:dyDescent="0.3">
      <c r="A17" s="35"/>
      <c r="B17" s="7" t="s">
        <v>2</v>
      </c>
      <c r="C17" s="7"/>
      <c r="D17" s="17" t="s">
        <v>3</v>
      </c>
    </row>
    <row r="18" spans="1:4" x14ac:dyDescent="0.3">
      <c r="A18" s="35"/>
      <c r="B18" s="7" t="s">
        <v>4</v>
      </c>
      <c r="C18" s="7" t="s">
        <v>67</v>
      </c>
      <c r="D18" s="8">
        <v>539.76</v>
      </c>
    </row>
    <row r="19" spans="1:4" x14ac:dyDescent="0.3">
      <c r="A19" s="35"/>
      <c r="B19" s="7" t="s">
        <v>5</v>
      </c>
      <c r="C19" s="7" t="s">
        <v>68</v>
      </c>
      <c r="D19" s="8">
        <v>173.9</v>
      </c>
    </row>
    <row r="20" spans="1:4" x14ac:dyDescent="0.3">
      <c r="A20" s="35"/>
      <c r="B20" s="7" t="s">
        <v>6</v>
      </c>
      <c r="C20" s="7" t="s">
        <v>123</v>
      </c>
      <c r="D20" s="8">
        <v>1255.0899999999999</v>
      </c>
    </row>
    <row r="21" spans="1:4" x14ac:dyDescent="0.3">
      <c r="A21" s="35"/>
      <c r="B21" s="7" t="s">
        <v>7</v>
      </c>
      <c r="C21" s="7" t="s">
        <v>69</v>
      </c>
      <c r="D21" s="8">
        <v>148.46</v>
      </c>
    </row>
    <row r="22" spans="1:4" x14ac:dyDescent="0.3">
      <c r="A22" s="35"/>
      <c r="B22" s="7" t="s">
        <v>8</v>
      </c>
      <c r="C22" s="7" t="s">
        <v>70</v>
      </c>
      <c r="D22" s="8">
        <v>126.29</v>
      </c>
    </row>
    <row r="23" spans="1:4" ht="56.25" x14ac:dyDescent="0.3">
      <c r="A23" s="36"/>
      <c r="B23" s="7" t="s">
        <v>9</v>
      </c>
      <c r="C23" s="7" t="s">
        <v>94</v>
      </c>
      <c r="D23" s="8">
        <v>1480</v>
      </c>
    </row>
    <row r="24" spans="1:4" x14ac:dyDescent="0.3">
      <c r="A24" s="37" t="s">
        <v>54</v>
      </c>
      <c r="B24" s="37"/>
      <c r="C24" s="37"/>
      <c r="D24" s="10">
        <f>D15+D16+D18+D19+D20+D21+D22+D23</f>
        <v>4757.32</v>
      </c>
    </row>
    <row r="25" spans="1:4" s="13" customFormat="1" x14ac:dyDescent="0.3">
      <c r="A25" s="11"/>
      <c r="B25" s="11"/>
      <c r="C25" s="11"/>
      <c r="D25" s="12"/>
    </row>
    <row r="26" spans="1:4" s="13" customFormat="1" x14ac:dyDescent="0.3">
      <c r="A26" s="11"/>
      <c r="B26" s="11"/>
      <c r="C26" s="11"/>
      <c r="D26" s="12"/>
    </row>
    <row r="27" spans="1:4" x14ac:dyDescent="0.3">
      <c r="A27" s="39" t="s">
        <v>59</v>
      </c>
      <c r="B27" s="39"/>
      <c r="C27" s="39"/>
      <c r="D27" s="39"/>
    </row>
    <row r="28" spans="1:4" x14ac:dyDescent="0.3">
      <c r="A28" s="24" t="s">
        <v>55</v>
      </c>
      <c r="B28" s="27" t="s">
        <v>49</v>
      </c>
      <c r="C28" s="27" t="s">
        <v>52</v>
      </c>
      <c r="D28" s="4" t="s">
        <v>53</v>
      </c>
    </row>
    <row r="29" spans="1:4" ht="15.75" customHeight="1" x14ac:dyDescent="0.3">
      <c r="A29" s="40" t="s">
        <v>107</v>
      </c>
      <c r="B29" s="7" t="s">
        <v>10</v>
      </c>
      <c r="C29" s="7" t="s">
        <v>71</v>
      </c>
      <c r="D29" s="8">
        <v>384.58</v>
      </c>
    </row>
    <row r="30" spans="1:4" x14ac:dyDescent="0.3">
      <c r="A30" s="40"/>
      <c r="B30" s="7" t="s">
        <v>11</v>
      </c>
      <c r="C30" s="7" t="s">
        <v>72</v>
      </c>
      <c r="D30" s="8">
        <v>132.74</v>
      </c>
    </row>
    <row r="31" spans="1:4" x14ac:dyDescent="0.3">
      <c r="A31" s="40"/>
      <c r="B31" s="7" t="s">
        <v>12</v>
      </c>
      <c r="C31" s="7" t="s">
        <v>73</v>
      </c>
      <c r="D31" s="8">
        <v>468.44</v>
      </c>
    </row>
    <row r="32" spans="1:4" x14ac:dyDescent="0.3">
      <c r="A32" s="40"/>
      <c r="B32" s="7" t="s">
        <v>13</v>
      </c>
      <c r="C32" s="7" t="s">
        <v>74</v>
      </c>
      <c r="D32" s="8">
        <v>388.1</v>
      </c>
    </row>
    <row r="33" spans="1:6" x14ac:dyDescent="0.3">
      <c r="A33" s="40"/>
      <c r="B33" s="7" t="s">
        <v>14</v>
      </c>
      <c r="C33" s="7" t="s">
        <v>96</v>
      </c>
      <c r="D33" s="8">
        <v>717.52</v>
      </c>
    </row>
    <row r="34" spans="1:6" x14ac:dyDescent="0.3">
      <c r="A34" s="40"/>
      <c r="B34" s="7" t="s">
        <v>15</v>
      </c>
      <c r="C34" s="7" t="s">
        <v>103</v>
      </c>
      <c r="D34" s="8">
        <v>803.85</v>
      </c>
    </row>
    <row r="35" spans="1:6" x14ac:dyDescent="0.3">
      <c r="A35" s="40"/>
      <c r="B35" s="7" t="s">
        <v>16</v>
      </c>
      <c r="C35" s="7" t="s">
        <v>75</v>
      </c>
      <c r="D35" s="8">
        <v>698.73</v>
      </c>
    </row>
    <row r="36" spans="1:6" x14ac:dyDescent="0.3">
      <c r="A36" s="40"/>
      <c r="B36" s="7" t="s">
        <v>17</v>
      </c>
      <c r="C36" s="7" t="s">
        <v>76</v>
      </c>
      <c r="D36" s="8">
        <v>250.33</v>
      </c>
    </row>
    <row r="37" spans="1:6" ht="56.25" x14ac:dyDescent="0.3">
      <c r="A37" s="40"/>
      <c r="B37" s="7" t="s">
        <v>18</v>
      </c>
      <c r="C37" s="7" t="s">
        <v>77</v>
      </c>
      <c r="D37" s="8">
        <v>460.04</v>
      </c>
    </row>
    <row r="38" spans="1:6" ht="75" x14ac:dyDescent="0.3">
      <c r="A38" s="40"/>
      <c r="B38" s="7" t="s">
        <v>19</v>
      </c>
      <c r="C38" s="7" t="s">
        <v>102</v>
      </c>
      <c r="D38" s="8">
        <v>604.19000000000005</v>
      </c>
    </row>
    <row r="39" spans="1:6" x14ac:dyDescent="0.3">
      <c r="A39" s="37" t="s">
        <v>54</v>
      </c>
      <c r="B39" s="37"/>
      <c r="C39" s="37"/>
      <c r="D39" s="10">
        <f>D29+D30+D31+D32+D33+D34+D35+D36+D37+D38</f>
        <v>4908.5200000000004</v>
      </c>
    </row>
    <row r="40" spans="1:6" x14ac:dyDescent="0.3">
      <c r="A40" s="13"/>
      <c r="B40" s="14"/>
      <c r="C40" s="14"/>
      <c r="D40" s="9"/>
    </row>
    <row r="41" spans="1:6" x14ac:dyDescent="0.3">
      <c r="A41" s="13"/>
      <c r="B41" s="14"/>
      <c r="C41" s="14"/>
      <c r="D41" s="9"/>
    </row>
    <row r="42" spans="1:6" ht="102" customHeight="1" x14ac:dyDescent="0.3">
      <c r="A42" s="39" t="s">
        <v>60</v>
      </c>
      <c r="B42" s="39"/>
      <c r="C42" s="39"/>
      <c r="D42" s="39"/>
    </row>
    <row r="43" spans="1:6" x14ac:dyDescent="0.3">
      <c r="A43" s="24" t="s">
        <v>55</v>
      </c>
      <c r="B43" s="27" t="s">
        <v>49</v>
      </c>
      <c r="C43" s="27" t="s">
        <v>52</v>
      </c>
      <c r="D43" s="4" t="s">
        <v>53</v>
      </c>
    </row>
    <row r="44" spans="1:6" ht="18.75" customHeight="1" x14ac:dyDescent="0.3">
      <c r="A44" s="42" t="s">
        <v>108</v>
      </c>
      <c r="B44" s="15" t="s">
        <v>20</v>
      </c>
      <c r="C44" s="15" t="s">
        <v>95</v>
      </c>
      <c r="D44" s="8">
        <v>3175.1</v>
      </c>
      <c r="F44" s="28"/>
    </row>
    <row r="45" spans="1:6" x14ac:dyDescent="0.3">
      <c r="A45" s="43"/>
      <c r="B45" s="7" t="s">
        <v>21</v>
      </c>
      <c r="C45" s="7" t="s">
        <v>79</v>
      </c>
      <c r="D45" s="8">
        <v>77.06</v>
      </c>
      <c r="F45" s="28"/>
    </row>
    <row r="46" spans="1:6" x14ac:dyDescent="0.3">
      <c r="A46" s="43"/>
      <c r="B46" s="7" t="s">
        <v>22</v>
      </c>
      <c r="C46" s="7" t="s">
        <v>80</v>
      </c>
      <c r="D46" s="8">
        <v>77.180000000000007</v>
      </c>
      <c r="F46" s="28"/>
    </row>
    <row r="47" spans="1:6" ht="37.5" x14ac:dyDescent="0.3">
      <c r="A47" s="43"/>
      <c r="B47" s="7" t="s">
        <v>23</v>
      </c>
      <c r="C47" s="7" t="s">
        <v>114</v>
      </c>
      <c r="D47" s="8">
        <v>349.89</v>
      </c>
      <c r="F47" s="28"/>
    </row>
    <row r="48" spans="1:6" x14ac:dyDescent="0.3">
      <c r="A48" s="43"/>
      <c r="B48" s="7" t="s">
        <v>24</v>
      </c>
      <c r="C48" s="7" t="s">
        <v>78</v>
      </c>
      <c r="D48" s="8">
        <v>162.93</v>
      </c>
      <c r="F48" s="28"/>
    </row>
    <row r="49" spans="1:6" x14ac:dyDescent="0.3">
      <c r="A49" s="43"/>
      <c r="B49" s="7" t="s">
        <v>25</v>
      </c>
      <c r="C49" s="7" t="s">
        <v>101</v>
      </c>
      <c r="D49" s="8">
        <v>274.58</v>
      </c>
      <c r="F49" s="28"/>
    </row>
    <row r="50" spans="1:6" x14ac:dyDescent="0.3">
      <c r="A50" s="43"/>
      <c r="B50" s="7" t="s">
        <v>26</v>
      </c>
      <c r="C50" s="7" t="s">
        <v>81</v>
      </c>
      <c r="D50" s="8">
        <v>553.30999999999995</v>
      </c>
      <c r="F50" s="28"/>
    </row>
    <row r="51" spans="1:6" x14ac:dyDescent="0.3">
      <c r="A51" s="43"/>
      <c r="B51" s="7" t="s">
        <v>27</v>
      </c>
      <c r="C51" s="7" t="s">
        <v>82</v>
      </c>
      <c r="D51" s="8">
        <v>99.18</v>
      </c>
      <c r="F51" s="28"/>
    </row>
    <row r="52" spans="1:6" x14ac:dyDescent="0.3">
      <c r="A52" s="43"/>
      <c r="B52" s="7" t="s">
        <v>28</v>
      </c>
      <c r="C52" s="7" t="s">
        <v>97</v>
      </c>
      <c r="D52" s="8">
        <v>3669.46</v>
      </c>
      <c r="F52" s="28"/>
    </row>
    <row r="53" spans="1:6" x14ac:dyDescent="0.3">
      <c r="A53" s="43"/>
      <c r="B53" s="7" t="s">
        <v>29</v>
      </c>
      <c r="C53" s="7" t="s">
        <v>98</v>
      </c>
      <c r="D53" s="8">
        <v>841.99</v>
      </c>
      <c r="F53" s="28"/>
    </row>
    <row r="54" spans="1:6" x14ac:dyDescent="0.3">
      <c r="A54" s="43"/>
      <c r="B54" s="7" t="s">
        <v>30</v>
      </c>
      <c r="C54" s="7" t="s">
        <v>83</v>
      </c>
      <c r="D54" s="8">
        <v>438.12</v>
      </c>
      <c r="F54" s="28"/>
    </row>
    <row r="55" spans="1:6" x14ac:dyDescent="0.3">
      <c r="A55" s="43"/>
      <c r="B55" s="7" t="s">
        <v>31</v>
      </c>
      <c r="C55" s="7" t="s">
        <v>99</v>
      </c>
      <c r="D55" s="8">
        <v>769.63</v>
      </c>
      <c r="F55" s="28"/>
    </row>
    <row r="56" spans="1:6" x14ac:dyDescent="0.3">
      <c r="A56" s="43"/>
      <c r="B56" s="7" t="s">
        <v>32</v>
      </c>
      <c r="C56" s="7" t="s">
        <v>84</v>
      </c>
      <c r="D56" s="8">
        <v>730.42</v>
      </c>
      <c r="F56" s="28"/>
    </row>
    <row r="57" spans="1:6" x14ac:dyDescent="0.3">
      <c r="A57" s="43"/>
      <c r="B57" s="7" t="s">
        <v>33</v>
      </c>
      <c r="C57" s="7" t="s">
        <v>85</v>
      </c>
      <c r="D57" s="8">
        <v>126.75</v>
      </c>
      <c r="F57" s="28"/>
    </row>
    <row r="58" spans="1:6" x14ac:dyDescent="0.3">
      <c r="A58" s="43"/>
      <c r="B58" s="7" t="s">
        <v>34</v>
      </c>
      <c r="C58" s="7" t="s">
        <v>104</v>
      </c>
      <c r="D58" s="8">
        <v>279.47000000000003</v>
      </c>
      <c r="F58" s="28"/>
    </row>
    <row r="59" spans="1:6" x14ac:dyDescent="0.3">
      <c r="A59" s="43"/>
      <c r="B59" s="7" t="s">
        <v>35</v>
      </c>
      <c r="C59" s="7" t="s">
        <v>86</v>
      </c>
      <c r="D59" s="8">
        <v>221.83</v>
      </c>
      <c r="F59" s="28"/>
    </row>
    <row r="60" spans="1:6" x14ac:dyDescent="0.3">
      <c r="A60" s="43"/>
      <c r="B60" s="7" t="s">
        <v>36</v>
      </c>
      <c r="C60" s="7" t="s">
        <v>87</v>
      </c>
      <c r="D60" s="8">
        <v>125.31</v>
      </c>
      <c r="F60" s="28"/>
    </row>
    <row r="61" spans="1:6" x14ac:dyDescent="0.3">
      <c r="A61" s="43"/>
      <c r="B61" s="7" t="s">
        <v>37</v>
      </c>
      <c r="C61" s="7" t="s">
        <v>88</v>
      </c>
      <c r="D61" s="8">
        <v>239.06</v>
      </c>
      <c r="F61" s="28"/>
    </row>
    <row r="62" spans="1:6" ht="75" customHeight="1" x14ac:dyDescent="0.3">
      <c r="A62" s="43"/>
      <c r="B62" s="7" t="s">
        <v>38</v>
      </c>
      <c r="C62" s="7" t="s">
        <v>100</v>
      </c>
      <c r="D62" s="8">
        <v>1509.27</v>
      </c>
      <c r="F62" s="28"/>
    </row>
    <row r="63" spans="1:6" x14ac:dyDescent="0.3">
      <c r="A63" s="37" t="s">
        <v>54</v>
      </c>
      <c r="B63" s="37"/>
      <c r="C63" s="37"/>
      <c r="D63" s="10">
        <f>D44+D45+D46+D47+D48+D49+D50+D51+D52+D53+D54+D55+D56+D57+D58+D59+D60+D61+D62</f>
        <v>13720.539999999997</v>
      </c>
    </row>
    <row r="64" spans="1:6" s="13" customFormat="1" x14ac:dyDescent="0.3">
      <c r="A64" s="11"/>
      <c r="B64" s="11"/>
      <c r="C64" s="11"/>
      <c r="D64" s="12"/>
    </row>
    <row r="65" spans="1:6" s="13" customFormat="1" x14ac:dyDescent="0.3">
      <c r="A65" s="11"/>
      <c r="B65" s="11"/>
      <c r="C65" s="11"/>
      <c r="D65" s="12"/>
    </row>
    <row r="66" spans="1:6" s="13" customFormat="1" ht="54" customHeight="1" x14ac:dyDescent="0.3">
      <c r="A66" s="39" t="s">
        <v>61</v>
      </c>
      <c r="B66" s="39"/>
      <c r="C66" s="39"/>
      <c r="D66" s="39"/>
    </row>
    <row r="67" spans="1:6" s="13" customFormat="1" x14ac:dyDescent="0.3">
      <c r="A67" s="24" t="s">
        <v>55</v>
      </c>
      <c r="B67" s="27" t="s">
        <v>49</v>
      </c>
      <c r="C67" s="27" t="s">
        <v>52</v>
      </c>
      <c r="D67" s="4" t="s">
        <v>53</v>
      </c>
    </row>
    <row r="68" spans="1:6" ht="56.25" x14ac:dyDescent="0.3">
      <c r="A68" s="29" t="s">
        <v>109</v>
      </c>
      <c r="B68" s="7" t="s">
        <v>39</v>
      </c>
      <c r="C68" s="7" t="s">
        <v>115</v>
      </c>
      <c r="D68" s="20">
        <v>25012.080000000002</v>
      </c>
    </row>
    <row r="69" spans="1:6" x14ac:dyDescent="0.3">
      <c r="A69" s="37" t="s">
        <v>54</v>
      </c>
      <c r="B69" s="37"/>
      <c r="C69" s="37"/>
      <c r="D69" s="10">
        <f>D68</f>
        <v>25012.080000000002</v>
      </c>
    </row>
    <row r="70" spans="1:6" s="13" customFormat="1" x14ac:dyDescent="0.3">
      <c r="B70" s="14"/>
      <c r="C70" s="14"/>
      <c r="D70" s="16"/>
    </row>
    <row r="71" spans="1:6" s="13" customFormat="1" x14ac:dyDescent="0.3">
      <c r="B71" s="14"/>
      <c r="C71" s="14"/>
      <c r="D71" s="16"/>
    </row>
    <row r="72" spans="1:6" s="13" customFormat="1" ht="18.75" customHeight="1" x14ac:dyDescent="0.3">
      <c r="A72" s="39" t="s">
        <v>62</v>
      </c>
      <c r="B72" s="39"/>
      <c r="C72" s="39"/>
      <c r="D72" s="39"/>
    </row>
    <row r="73" spans="1:6" s="13" customFormat="1" x14ac:dyDescent="0.3">
      <c r="A73" s="24" t="s">
        <v>55</v>
      </c>
      <c r="B73" s="27" t="s">
        <v>49</v>
      </c>
      <c r="C73" s="27" t="s">
        <v>52</v>
      </c>
      <c r="D73" s="4" t="s">
        <v>53</v>
      </c>
    </row>
    <row r="74" spans="1:6" ht="18.75" customHeight="1" x14ac:dyDescent="0.3">
      <c r="A74" s="34" t="s">
        <v>110</v>
      </c>
      <c r="B74" s="15" t="s">
        <v>40</v>
      </c>
      <c r="C74" s="15" t="s">
        <v>89</v>
      </c>
      <c r="D74" s="21">
        <v>160.79</v>
      </c>
      <c r="F74" s="28"/>
    </row>
    <row r="75" spans="1:6" x14ac:dyDescent="0.3">
      <c r="A75" s="35"/>
      <c r="B75" s="7" t="s">
        <v>41</v>
      </c>
      <c r="C75" s="7" t="s">
        <v>90</v>
      </c>
      <c r="D75" s="8">
        <v>158.38</v>
      </c>
      <c r="F75" s="28"/>
    </row>
    <row r="76" spans="1:6" x14ac:dyDescent="0.3">
      <c r="A76" s="35"/>
      <c r="B76" s="7" t="s">
        <v>42</v>
      </c>
      <c r="C76" s="7" t="s">
        <v>91</v>
      </c>
      <c r="D76" s="8">
        <v>125.71</v>
      </c>
      <c r="F76" s="28"/>
    </row>
    <row r="77" spans="1:6" x14ac:dyDescent="0.3">
      <c r="A77" s="35"/>
      <c r="B77" s="7" t="s">
        <v>43</v>
      </c>
      <c r="C77" s="7" t="s">
        <v>92</v>
      </c>
      <c r="D77" s="8">
        <v>1219.95</v>
      </c>
      <c r="F77" s="28"/>
    </row>
    <row r="78" spans="1:6" x14ac:dyDescent="0.3">
      <c r="A78" s="35"/>
      <c r="B78" s="7" t="s">
        <v>44</v>
      </c>
      <c r="C78" s="7" t="s">
        <v>93</v>
      </c>
      <c r="D78" s="8">
        <v>63.05</v>
      </c>
      <c r="F78" s="28"/>
    </row>
    <row r="79" spans="1:6" ht="56.25" customHeight="1" x14ac:dyDescent="0.3">
      <c r="A79" s="36"/>
      <c r="B79" s="7" t="s">
        <v>45</v>
      </c>
      <c r="C79" s="7" t="s">
        <v>100</v>
      </c>
      <c r="D79" s="8">
        <v>659.05</v>
      </c>
      <c r="F79" s="28"/>
    </row>
    <row r="80" spans="1:6" x14ac:dyDescent="0.3">
      <c r="A80" s="37" t="s">
        <v>54</v>
      </c>
      <c r="B80" s="37"/>
      <c r="C80" s="37"/>
      <c r="D80" s="10">
        <f>D74+D75+D76+D77+D78+D79</f>
        <v>2386.9299999999998</v>
      </c>
    </row>
    <row r="81" spans="1:6" s="13" customFormat="1" x14ac:dyDescent="0.3">
      <c r="A81" s="22"/>
      <c r="B81" s="14"/>
      <c r="C81" s="14"/>
      <c r="D81" s="9"/>
    </row>
    <row r="82" spans="1:6" s="13" customFormat="1" x14ac:dyDescent="0.3">
      <c r="A82" s="22"/>
      <c r="B82" s="14"/>
      <c r="C82" s="14"/>
      <c r="D82" s="6"/>
    </row>
    <row r="83" spans="1:6" s="13" customFormat="1" ht="18.75" customHeight="1" x14ac:dyDescent="0.3">
      <c r="A83" s="39" t="s">
        <v>64</v>
      </c>
      <c r="B83" s="39"/>
      <c r="C83" s="39"/>
      <c r="D83" s="39"/>
    </row>
    <row r="84" spans="1:6" s="13" customFormat="1" x14ac:dyDescent="0.3">
      <c r="A84" s="24" t="s">
        <v>55</v>
      </c>
      <c r="B84" s="27" t="s">
        <v>49</v>
      </c>
      <c r="C84" s="27" t="s">
        <v>52</v>
      </c>
      <c r="D84" s="4" t="s">
        <v>53</v>
      </c>
    </row>
    <row r="85" spans="1:6" ht="15.75" customHeight="1" x14ac:dyDescent="0.3">
      <c r="A85" s="42" t="s">
        <v>111</v>
      </c>
      <c r="B85" s="15" t="s">
        <v>46</v>
      </c>
      <c r="C85" s="15" t="s">
        <v>116</v>
      </c>
      <c r="D85" s="21">
        <v>317.64999999999998</v>
      </c>
      <c r="F85" s="28"/>
    </row>
    <row r="86" spans="1:6" x14ac:dyDescent="0.3">
      <c r="A86" s="43"/>
      <c r="B86" s="7" t="s">
        <v>47</v>
      </c>
      <c r="C86" s="7"/>
      <c r="D86" s="17" t="s">
        <v>3</v>
      </c>
      <c r="F86" s="28"/>
    </row>
    <row r="87" spans="1:6" x14ac:dyDescent="0.3">
      <c r="A87" s="43"/>
      <c r="B87" s="7" t="s">
        <v>20</v>
      </c>
      <c r="C87" s="7" t="s">
        <v>95</v>
      </c>
      <c r="D87" s="8">
        <v>3175.1</v>
      </c>
      <c r="F87" s="28"/>
    </row>
    <row r="88" spans="1:6" x14ac:dyDescent="0.3">
      <c r="A88" s="43"/>
      <c r="B88" s="7" t="s">
        <v>21</v>
      </c>
      <c r="C88" s="7" t="s">
        <v>79</v>
      </c>
      <c r="D88" s="8">
        <v>77.06</v>
      </c>
      <c r="F88" s="28"/>
    </row>
    <row r="89" spans="1:6" x14ac:dyDescent="0.3">
      <c r="A89" s="43"/>
      <c r="B89" s="7" t="s">
        <v>22</v>
      </c>
      <c r="C89" s="7" t="s">
        <v>80</v>
      </c>
      <c r="D89" s="8">
        <v>77.180000000000007</v>
      </c>
      <c r="F89" s="28"/>
    </row>
    <row r="90" spans="1:6" ht="37.5" x14ac:dyDescent="0.3">
      <c r="A90" s="43"/>
      <c r="B90" s="7" t="s">
        <v>23</v>
      </c>
      <c r="C90" s="7" t="s">
        <v>114</v>
      </c>
      <c r="D90" s="8">
        <v>349.89</v>
      </c>
      <c r="F90" s="28"/>
    </row>
    <row r="91" spans="1:6" x14ac:dyDescent="0.3">
      <c r="A91" s="43"/>
      <c r="B91" s="7" t="s">
        <v>24</v>
      </c>
      <c r="C91" s="7" t="s">
        <v>78</v>
      </c>
      <c r="D91" s="8">
        <v>162.93</v>
      </c>
      <c r="F91" s="28"/>
    </row>
    <row r="92" spans="1:6" x14ac:dyDescent="0.3">
      <c r="A92" s="43"/>
      <c r="B92" s="7" t="s">
        <v>25</v>
      </c>
      <c r="C92" s="7" t="s">
        <v>101</v>
      </c>
      <c r="D92" s="8">
        <v>274.58</v>
      </c>
      <c r="F92" s="28"/>
    </row>
    <row r="93" spans="1:6" x14ac:dyDescent="0.3">
      <c r="A93" s="43"/>
      <c r="B93" s="7" t="s">
        <v>26</v>
      </c>
      <c r="C93" s="7" t="s">
        <v>81</v>
      </c>
      <c r="D93" s="8">
        <v>553.30999999999995</v>
      </c>
      <c r="F93" s="28"/>
    </row>
    <row r="94" spans="1:6" x14ac:dyDescent="0.3">
      <c r="A94" s="43"/>
      <c r="B94" s="7" t="s">
        <v>27</v>
      </c>
      <c r="C94" s="7" t="s">
        <v>82</v>
      </c>
      <c r="D94" s="8">
        <v>99.18</v>
      </c>
      <c r="F94" s="28"/>
    </row>
    <row r="95" spans="1:6" x14ac:dyDescent="0.3">
      <c r="A95" s="43"/>
      <c r="B95" s="7" t="s">
        <v>28</v>
      </c>
      <c r="C95" s="7" t="s">
        <v>97</v>
      </c>
      <c r="D95" s="8">
        <v>3669.46</v>
      </c>
      <c r="F95" s="28"/>
    </row>
    <row r="96" spans="1:6" x14ac:dyDescent="0.3">
      <c r="A96" s="43"/>
      <c r="B96" s="7" t="s">
        <v>29</v>
      </c>
      <c r="C96" s="7" t="s">
        <v>98</v>
      </c>
      <c r="D96" s="8">
        <v>841.99</v>
      </c>
      <c r="F96" s="28"/>
    </row>
    <row r="97" spans="1:6" x14ac:dyDescent="0.3">
      <c r="A97" s="43"/>
      <c r="B97" s="7" t="s">
        <v>30</v>
      </c>
      <c r="C97" s="7" t="s">
        <v>83</v>
      </c>
      <c r="D97" s="8">
        <v>438.12</v>
      </c>
      <c r="F97" s="28"/>
    </row>
    <row r="98" spans="1:6" x14ac:dyDescent="0.3">
      <c r="A98" s="43"/>
      <c r="B98" s="7" t="s">
        <v>31</v>
      </c>
      <c r="C98" s="7" t="s">
        <v>99</v>
      </c>
      <c r="D98" s="8">
        <v>769.63</v>
      </c>
      <c r="F98" s="28"/>
    </row>
    <row r="99" spans="1:6" x14ac:dyDescent="0.3">
      <c r="A99" s="43"/>
      <c r="B99" s="7" t="s">
        <v>32</v>
      </c>
      <c r="C99" s="7" t="s">
        <v>84</v>
      </c>
      <c r="D99" s="8">
        <v>730.42</v>
      </c>
      <c r="F99" s="28"/>
    </row>
    <row r="100" spans="1:6" x14ac:dyDescent="0.3">
      <c r="A100" s="43"/>
      <c r="B100" s="7" t="s">
        <v>33</v>
      </c>
      <c r="C100" s="7" t="s">
        <v>85</v>
      </c>
      <c r="D100" s="8">
        <v>126.75</v>
      </c>
      <c r="F100" s="28"/>
    </row>
    <row r="101" spans="1:6" x14ac:dyDescent="0.3">
      <c r="A101" s="43"/>
      <c r="B101" s="7" t="s">
        <v>34</v>
      </c>
      <c r="C101" s="7" t="s">
        <v>118</v>
      </c>
      <c r="D101" s="8">
        <v>279.49</v>
      </c>
      <c r="F101" s="28"/>
    </row>
    <row r="102" spans="1:6" x14ac:dyDescent="0.3">
      <c r="A102" s="43"/>
      <c r="B102" s="7" t="s">
        <v>35</v>
      </c>
      <c r="C102" s="7" t="s">
        <v>86</v>
      </c>
      <c r="D102" s="8">
        <v>221.83</v>
      </c>
      <c r="F102" s="28"/>
    </row>
    <row r="103" spans="1:6" x14ac:dyDescent="0.3">
      <c r="A103" s="43"/>
      <c r="B103" s="7" t="s">
        <v>36</v>
      </c>
      <c r="C103" s="7" t="s">
        <v>87</v>
      </c>
      <c r="D103" s="8">
        <v>125.31</v>
      </c>
      <c r="F103" s="28"/>
    </row>
    <row r="104" spans="1:6" x14ac:dyDescent="0.3">
      <c r="A104" s="43"/>
      <c r="B104" s="7" t="s">
        <v>37</v>
      </c>
      <c r="C104" s="7" t="s">
        <v>88</v>
      </c>
      <c r="D104" s="8">
        <v>239.06</v>
      </c>
      <c r="F104" s="28"/>
    </row>
    <row r="105" spans="1:6" ht="56.25" x14ac:dyDescent="0.3">
      <c r="A105" s="44"/>
      <c r="B105" s="7" t="s">
        <v>63</v>
      </c>
      <c r="C105" s="7" t="s">
        <v>100</v>
      </c>
      <c r="D105" s="8">
        <v>1509.27</v>
      </c>
      <c r="F105" s="28"/>
    </row>
    <row r="106" spans="1:6" x14ac:dyDescent="0.3">
      <c r="A106" s="37" t="s">
        <v>54</v>
      </c>
      <c r="B106" s="37"/>
      <c r="C106" s="37"/>
      <c r="D106" s="10">
        <f>D85+D87+D88+D89+D90+D91+D92+D93+D94+D95+D96+D97+D98+D99+D100+D101+D102+D103+D104+D105</f>
        <v>14038.21</v>
      </c>
    </row>
    <row r="107" spans="1:6" x14ac:dyDescent="0.3">
      <c r="A107" s="11"/>
      <c r="B107" s="11"/>
      <c r="C107" s="11"/>
      <c r="D107" s="12"/>
    </row>
    <row r="108" spans="1:6" x14ac:dyDescent="0.3">
      <c r="A108" s="11"/>
      <c r="B108" s="11"/>
      <c r="C108" s="11"/>
      <c r="D108" s="12"/>
    </row>
    <row r="109" spans="1:6" ht="18.75" customHeight="1" x14ac:dyDescent="0.3">
      <c r="A109" s="39" t="s">
        <v>65</v>
      </c>
      <c r="B109" s="39"/>
      <c r="C109" s="39"/>
      <c r="D109" s="39"/>
    </row>
    <row r="110" spans="1:6" x14ac:dyDescent="0.3">
      <c r="A110" s="24" t="s">
        <v>55</v>
      </c>
      <c r="B110" s="27" t="s">
        <v>49</v>
      </c>
      <c r="C110" s="27" t="s">
        <v>52</v>
      </c>
      <c r="D110" s="4" t="s">
        <v>53</v>
      </c>
    </row>
    <row r="111" spans="1:6" ht="56.25" customHeight="1" x14ac:dyDescent="0.3">
      <c r="A111" s="42" t="s">
        <v>112</v>
      </c>
      <c r="B111" s="23" t="s">
        <v>48</v>
      </c>
      <c r="C111" s="15" t="s">
        <v>117</v>
      </c>
      <c r="D111" s="21">
        <v>1987.99</v>
      </c>
      <c r="F111" s="28"/>
    </row>
    <row r="112" spans="1:6" x14ac:dyDescent="0.3">
      <c r="A112" s="43"/>
      <c r="B112" s="18" t="s">
        <v>47</v>
      </c>
      <c r="C112" s="18"/>
      <c r="D112" s="17" t="s">
        <v>3</v>
      </c>
      <c r="F112" s="28"/>
    </row>
    <row r="113" spans="1:6" x14ac:dyDescent="0.3">
      <c r="A113" s="43"/>
      <c r="B113" s="18" t="s">
        <v>20</v>
      </c>
      <c r="C113" s="18" t="s">
        <v>95</v>
      </c>
      <c r="D113" s="8">
        <v>3175.1</v>
      </c>
      <c r="F113" s="28"/>
    </row>
    <row r="114" spans="1:6" x14ac:dyDescent="0.3">
      <c r="A114" s="43"/>
      <c r="B114" s="18" t="s">
        <v>21</v>
      </c>
      <c r="C114" s="18" t="s">
        <v>79</v>
      </c>
      <c r="D114" s="8">
        <v>77.06</v>
      </c>
      <c r="F114" s="28"/>
    </row>
    <row r="115" spans="1:6" x14ac:dyDescent="0.3">
      <c r="A115" s="43"/>
      <c r="B115" s="18" t="s">
        <v>22</v>
      </c>
      <c r="C115" s="18" t="s">
        <v>80</v>
      </c>
      <c r="D115" s="8">
        <v>77.180000000000007</v>
      </c>
      <c r="F115" s="28"/>
    </row>
    <row r="116" spans="1:6" ht="37.5" x14ac:dyDescent="0.3">
      <c r="A116" s="43"/>
      <c r="B116" s="18" t="s">
        <v>23</v>
      </c>
      <c r="C116" s="7" t="s">
        <v>114</v>
      </c>
      <c r="D116" s="8">
        <v>349.89</v>
      </c>
      <c r="F116" s="28"/>
    </row>
    <row r="117" spans="1:6" x14ac:dyDescent="0.3">
      <c r="A117" s="43"/>
      <c r="B117" s="18" t="s">
        <v>24</v>
      </c>
      <c r="C117" s="18" t="s">
        <v>78</v>
      </c>
      <c r="D117" s="8">
        <v>162.93</v>
      </c>
      <c r="F117" s="28"/>
    </row>
    <row r="118" spans="1:6" x14ac:dyDescent="0.3">
      <c r="A118" s="43"/>
      <c r="B118" s="18" t="s">
        <v>25</v>
      </c>
      <c r="C118" s="18" t="s">
        <v>101</v>
      </c>
      <c r="D118" s="8">
        <v>274.58</v>
      </c>
      <c r="F118" s="28"/>
    </row>
    <row r="119" spans="1:6" x14ac:dyDescent="0.3">
      <c r="A119" s="43"/>
      <c r="B119" s="18" t="s">
        <v>26</v>
      </c>
      <c r="C119" s="18" t="s">
        <v>81</v>
      </c>
      <c r="D119" s="8">
        <v>553.30999999999995</v>
      </c>
      <c r="F119" s="28"/>
    </row>
    <row r="120" spans="1:6" x14ac:dyDescent="0.3">
      <c r="A120" s="43"/>
      <c r="B120" s="18" t="s">
        <v>27</v>
      </c>
      <c r="C120" s="18" t="s">
        <v>82</v>
      </c>
      <c r="D120" s="8">
        <v>99.18</v>
      </c>
      <c r="F120" s="28"/>
    </row>
    <row r="121" spans="1:6" x14ac:dyDescent="0.3">
      <c r="A121" s="43"/>
      <c r="B121" s="18" t="s">
        <v>28</v>
      </c>
      <c r="C121" s="18" t="s">
        <v>97</v>
      </c>
      <c r="D121" s="8">
        <v>3669.46</v>
      </c>
      <c r="F121" s="28"/>
    </row>
    <row r="122" spans="1:6" x14ac:dyDescent="0.3">
      <c r="A122" s="43"/>
      <c r="B122" s="18" t="s">
        <v>29</v>
      </c>
      <c r="C122" s="18" t="s">
        <v>98</v>
      </c>
      <c r="D122" s="8">
        <v>841.99</v>
      </c>
      <c r="F122" s="28"/>
    </row>
    <row r="123" spans="1:6" x14ac:dyDescent="0.3">
      <c r="A123" s="43"/>
      <c r="B123" s="18" t="s">
        <v>30</v>
      </c>
      <c r="C123" s="18" t="s">
        <v>83</v>
      </c>
      <c r="D123" s="8">
        <v>438.12</v>
      </c>
      <c r="F123" s="28"/>
    </row>
    <row r="124" spans="1:6" x14ac:dyDescent="0.3">
      <c r="A124" s="43"/>
      <c r="B124" s="18" t="s">
        <v>31</v>
      </c>
      <c r="C124" s="18" t="s">
        <v>99</v>
      </c>
      <c r="D124" s="8">
        <v>769.63</v>
      </c>
      <c r="F124" s="28"/>
    </row>
    <row r="125" spans="1:6" x14ac:dyDescent="0.3">
      <c r="A125" s="43"/>
      <c r="B125" s="18" t="s">
        <v>32</v>
      </c>
      <c r="C125" s="18" t="s">
        <v>84</v>
      </c>
      <c r="D125" s="8">
        <v>730.42</v>
      </c>
      <c r="F125" s="28"/>
    </row>
    <row r="126" spans="1:6" x14ac:dyDescent="0.3">
      <c r="A126" s="43"/>
      <c r="B126" s="18" t="s">
        <v>33</v>
      </c>
      <c r="C126" s="18" t="s">
        <v>85</v>
      </c>
      <c r="D126" s="8">
        <v>126.75</v>
      </c>
      <c r="F126" s="28"/>
    </row>
    <row r="127" spans="1:6" x14ac:dyDescent="0.3">
      <c r="A127" s="43"/>
      <c r="B127" s="18" t="s">
        <v>34</v>
      </c>
      <c r="C127" s="7" t="s">
        <v>104</v>
      </c>
      <c r="D127" s="8">
        <v>279.49</v>
      </c>
      <c r="F127" s="28"/>
    </row>
    <row r="128" spans="1:6" x14ac:dyDescent="0.3">
      <c r="A128" s="43"/>
      <c r="B128" s="18" t="s">
        <v>35</v>
      </c>
      <c r="C128" s="18" t="s">
        <v>86</v>
      </c>
      <c r="D128" s="8">
        <v>221.83</v>
      </c>
      <c r="F128" s="28"/>
    </row>
    <row r="129" spans="1:6" x14ac:dyDescent="0.3">
      <c r="A129" s="43"/>
      <c r="B129" s="18" t="s">
        <v>36</v>
      </c>
      <c r="C129" s="18" t="s">
        <v>87</v>
      </c>
      <c r="D129" s="8">
        <v>125.31</v>
      </c>
      <c r="F129" s="28"/>
    </row>
    <row r="130" spans="1:6" x14ac:dyDescent="0.3">
      <c r="A130" s="43"/>
      <c r="B130" s="18" t="s">
        <v>37</v>
      </c>
      <c r="C130" s="18" t="s">
        <v>88</v>
      </c>
      <c r="D130" s="8">
        <v>239.06</v>
      </c>
      <c r="F130" s="28"/>
    </row>
    <row r="131" spans="1:6" ht="56.25" x14ac:dyDescent="0.3">
      <c r="A131" s="44"/>
      <c r="B131" s="18" t="s">
        <v>38</v>
      </c>
      <c r="C131" s="7" t="s">
        <v>100</v>
      </c>
      <c r="D131" s="8">
        <v>1509.27</v>
      </c>
      <c r="F131" s="28"/>
    </row>
    <row r="132" spans="1:6" x14ac:dyDescent="0.3">
      <c r="A132" s="37" t="s">
        <v>54</v>
      </c>
      <c r="B132" s="37"/>
      <c r="C132" s="37"/>
      <c r="D132" s="30">
        <v>15708.55</v>
      </c>
    </row>
  </sheetData>
  <mergeCells count="25">
    <mergeCell ref="A69:C69"/>
    <mergeCell ref="A109:D109"/>
    <mergeCell ref="A132:C132"/>
    <mergeCell ref="A111:A131"/>
    <mergeCell ref="A72:D72"/>
    <mergeCell ref="A80:C80"/>
    <mergeCell ref="A83:D83"/>
    <mergeCell ref="A85:A105"/>
    <mergeCell ref="A106:C106"/>
    <mergeCell ref="B5:D5"/>
    <mergeCell ref="A7:D7"/>
    <mergeCell ref="A74:A79"/>
    <mergeCell ref="A24:C24"/>
    <mergeCell ref="A15:A23"/>
    <mergeCell ref="A12:D12"/>
    <mergeCell ref="A13:D13"/>
    <mergeCell ref="A27:D27"/>
    <mergeCell ref="A29:A38"/>
    <mergeCell ref="A39:C39"/>
    <mergeCell ref="A8:A9"/>
    <mergeCell ref="A11:D11"/>
    <mergeCell ref="A42:D42"/>
    <mergeCell ref="A44:A62"/>
    <mergeCell ref="A63:C63"/>
    <mergeCell ref="A66:D66"/>
  </mergeCells>
  <pageMargins left="0.19685039370078741" right="0.15748031496062992" top="0.27559055118110237" bottom="0.27559055118110237" header="0.15748031496062992" footer="0.15748031496062992"/>
  <pageSetup scale="60" fitToHeight="2" orientation="portrait" r:id="rId1"/>
  <rowBreaks count="2" manualBreakCount="2">
    <brk id="41" max="3" man="1"/>
    <brk id="8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Евгения Владимировна</dc:creator>
  <cp:lastModifiedBy>Пономарева Елена Сергеевна</cp:lastModifiedBy>
  <cp:lastPrinted>2026-04-12T23:53:14Z</cp:lastPrinted>
  <dcterms:created xsi:type="dcterms:W3CDTF">2026-03-13T09:18:33Z</dcterms:created>
  <dcterms:modified xsi:type="dcterms:W3CDTF">2026-04-29T05:14:08Z</dcterms:modified>
</cp:coreProperties>
</file>